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<sst xmlns="http://schemas.openxmlformats.org/spreadsheetml/2006/main" count="399" uniqueCount="211">
  <si>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</si>
  <si>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</si>
  <si>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</si>
  <si>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</si>
  <si>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</si>
  <si>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</si>
  <si>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</si>
  <si>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</si>
  <si>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</si>
  <si>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</si>
  <si>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</si>
  <si>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</si>
  <si>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</si>
  <si>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</si>
  <si>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</si>
  <si>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</si>
  <si>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</si>
  <si>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</si>
  <si>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</si>
  <si>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</si>
  <si>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</si>
  <si>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</si>
  <si>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</si>
  <si>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</si>
  <si>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</si>
  <si>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</si>
  <si>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</si>
  <si>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</si>
  <si>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</si>
  <si>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</si>
  <si>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</si>
  <si>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</si>
  <si>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</si>
  <si>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</si>
  <si>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</si>
  <si>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</si>
  <si>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</si>
  <si>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</si>
  <si>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</si>
  <si>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</si>
  <si>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</si>
  <si>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</si>
  <si>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</si>
  <si>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</si>
  <si>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</si>
  <si>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</si>
  <si>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</si>
  <si>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</si>
  <si>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</si>
  <si>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</si>
  <si>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</si>
  <si>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</si>
  <si>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</si>
  <si>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</si>
  <si>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</si>
  <si>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</si>
  <si>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</si>
  <si>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</si>
  <si>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</si>
  <si>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</si>
  <si>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</si>
  <si>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</si>
  <si>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</si>
  <si>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</si>
  <si>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</si>
  <si>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</si>
  <si>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</si>
  <si>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</si>
  <si>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</si>
  <si>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</si>
  <si>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DN200雨水连接管37m。覆土0.7m</t>
  </si>
  <si>
    <t>d300雨水连接管33m。覆土0.7m</t>
  </si>
  <si>
    <t>172Y-1</t>
  </si>
  <si>
    <t>172Y-2</t>
  </si>
  <si>
    <t>172Y-3</t>
  </si>
  <si>
    <t>172Y-4</t>
  </si>
  <si>
    <t>172Y-5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</si>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</sst>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N22" sqref="N22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37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24.41445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10.3798319682717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12.8722287499001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118.585</v>
      </c>
      <c r="BC11" s="161">
        <f t="shared" si="13"/>
        <v>128.39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24.41445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24.41445</v>
      </c>
      <c r="BS11" s="52">
        <f t="shared" si="18"/>
        <v>0</v>
      </c>
      <c r="BT11" s="32">
        <f>IF(OR(LOOKUP(V11,Sheet2!A$3:A$25,Sheet2!B$3:B$25)=1,G11=0),0,AW11-AO11*0.2*G11)</f>
        <v>2.53583196827165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33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33.9636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3.1977</v>
      </c>
      <c r="AV14" s="158">
        <f>IF(AND(AE14&gt;3.5,AF14&gt;3.5),LOOKUP(Sheet1!V14,Sheet2!A$3:A$24,Sheet2!W$3:W$24),LOOKUP(V14,Sheet2!A$3:A$24,Sheet2!V$3:V$24))*G14</f>
        <v>4.02745090613069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23.5106697656478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119.46</v>
      </c>
      <c r="BC14" s="161">
        <f t="shared" si="13"/>
        <v>123.64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33.9636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33.9636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32" t="s">
        <v>72</v>
      </c>
      <c r="B18" s="32">
        <v>7.85</v>
      </c>
      <c r="D18" s="103">
        <f t="shared" si="25"/>
        <v>7.37</v>
      </c>
      <c r="E18" s="103">
        <v>7.85</v>
      </c>
      <c r="F18" s="103">
        <v>6.52</v>
      </c>
      <c r="G18" s="32">
        <v>11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7.37</v>
      </c>
      <c r="X18" s="142">
        <f t="shared" si="1"/>
        <v>7.85</v>
      </c>
      <c r="Y18" s="142">
        <f t="shared" si="1"/>
        <v>6.52</v>
      </c>
      <c r="Z18" s="142">
        <f>Y18+LOOKUP(V18,Sheet2!A$3:A$24,Sheet2!J$3:J$24)</f>
        <v>6.86</v>
      </c>
      <c r="AA18" s="142">
        <f t="shared" si="6"/>
        <v>7.37</v>
      </c>
      <c r="AB18" s="142">
        <f t="shared" si="2"/>
        <v>7.85</v>
      </c>
      <c r="AC18" s="142">
        <f t="shared" si="2"/>
        <v>6.489</v>
      </c>
      <c r="AD18" s="142">
        <f>AC18+LOOKUP(V18,Sheet2!A$3:A$24,Sheet2!J$3:J$24)</f>
        <v>6.829</v>
      </c>
      <c r="AE18" s="142">
        <f t="shared" si="7"/>
        <v>0.99</v>
      </c>
      <c r="AF18" s="142">
        <f t="shared" si="8"/>
        <v>1.021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1.16</v>
      </c>
      <c r="AM18" s="142">
        <f t="shared" si="10"/>
        <v>1.191</v>
      </c>
      <c r="AN18" s="142">
        <f t="shared" si="11"/>
        <v>1.1755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16.03382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1.0659</v>
      </c>
      <c r="AV18" s="158">
        <f>IF(AND(AE18&gt;3.5,AF18&gt;3.5),LOOKUP(Sheet1!V18,Sheet2!A$3:A$24,Sheet2!W$3:W$24),LOOKUP(V18,Sheet2!A$3:A$24,Sheet2!V$3:V$24))*G18</f>
        <v>1.34248363537689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12.0300899218826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0.347819999999995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47.421</v>
      </c>
      <c r="BC18" s="161">
        <f t="shared" si="13"/>
        <v>46.2806666666667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16.03382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16.03382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3.962</v>
      </c>
      <c r="BV18" s="52">
        <f t="shared" si="20"/>
        <v>2.291</v>
      </c>
      <c r="BW18" s="32">
        <f t="shared" si="21"/>
        <v>0</v>
      </c>
    </row>
    <row r="19" spans="1:75">
      <c r="A19" s="32" t="s">
        <v>73</v>
      </c>
      <c r="B19" s="32">
        <v>7.85</v>
      </c>
      <c r="D19" s="103">
        <f t="shared" si="25"/>
        <v>7.37</v>
      </c>
      <c r="E19" s="103">
        <v>7.85</v>
      </c>
      <c r="F19" s="103">
        <v>6.489</v>
      </c>
      <c r="G19" s="32">
        <v>22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7.37</v>
      </c>
      <c r="X19" s="142">
        <f t="shared" ref="X19:X73" si="27">IF($G19=0,0,E19)</f>
        <v>7.85</v>
      </c>
      <c r="Y19" s="142">
        <f t="shared" ref="Y19:Y73" si="28">IF($G19=0,0,F19)</f>
        <v>6.489</v>
      </c>
      <c r="Z19" s="142">
        <f>Y19+LOOKUP(V19,Sheet2!A$3:A$24,Sheet2!J$3:J$24)</f>
        <v>6.829</v>
      </c>
      <c r="AA19" s="142">
        <f t="shared" si="6"/>
        <v>7.35</v>
      </c>
      <c r="AB19" s="142">
        <f t="shared" ref="AB19:AB73" si="29">IF($G19=0,0,E20)</f>
        <v>7.83</v>
      </c>
      <c r="AC19" s="142">
        <f t="shared" ref="AC19:AC73" si="30">IF($G19=0,0,F20)</f>
        <v>6.423</v>
      </c>
      <c r="AD19" s="142">
        <f>AC19+LOOKUP(V19,Sheet2!A$3:A$24,Sheet2!J$3:J$24)</f>
        <v>6.763</v>
      </c>
      <c r="AE19" s="142">
        <f t="shared" si="7"/>
        <v>1.021</v>
      </c>
      <c r="AF19" s="142">
        <f t="shared" si="8"/>
        <v>1.067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1.191</v>
      </c>
      <c r="AM19" s="142">
        <f t="shared" si="10"/>
        <v>1.237</v>
      </c>
      <c r="AN19" s="142">
        <f t="shared" si="11"/>
        <v>1.214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33.11792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2.1318</v>
      </c>
      <c r="AV19" s="158">
        <f>IF(AND(AE19&gt;3.5,AF19&gt;3.5),LOOKUP(Sheet1!V19,Sheet2!A$3:A$24,Sheet2!W$3:W$24),LOOKUP(V19,Sheet2!A$3:A$24,Sheet2!V$3:V$24))*G19</f>
        <v>2.68496727075379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24.0601798437652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1.74591999999998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96.536</v>
      </c>
      <c r="BC19" s="161">
        <f t="shared" si="13"/>
        <v>93.6906666666666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33.11792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33.11792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4.054</v>
      </c>
      <c r="BV19" s="52">
        <f t="shared" si="20"/>
        <v>2.337</v>
      </c>
      <c r="BW19" s="32">
        <f t="shared" si="21"/>
        <v>0</v>
      </c>
    </row>
    <row r="20" spans="1:75">
      <c r="A20" s="32" t="s">
        <v>74</v>
      </c>
      <c r="B20" s="32">
        <v>7.83</v>
      </c>
      <c r="D20" s="103">
        <f t="shared" si="25"/>
        <v>7.35</v>
      </c>
      <c r="E20" s="103">
        <v>7.83</v>
      </c>
      <c r="F20" s="103">
        <v>6.423</v>
      </c>
      <c r="G20" s="32">
        <v>14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7.35</v>
      </c>
      <c r="X20" s="142">
        <f t="shared" si="27"/>
        <v>7.83</v>
      </c>
      <c r="Y20" s="142">
        <f t="shared" si="28"/>
        <v>6.423</v>
      </c>
      <c r="Z20" s="142">
        <f>Y20+LOOKUP(V20,Sheet2!A$3:A$24,Sheet2!J$3:J$24)</f>
        <v>6.763</v>
      </c>
      <c r="AA20" s="142">
        <f t="shared" si="6"/>
        <v>7.3</v>
      </c>
      <c r="AB20" s="142">
        <f t="shared" si="29"/>
        <v>7.78</v>
      </c>
      <c r="AC20" s="142">
        <f t="shared" si="30"/>
        <v>6.382</v>
      </c>
      <c r="AD20" s="142">
        <f>AC20+LOOKUP(V20,Sheet2!A$3:A$24,Sheet2!J$3:J$24)</f>
        <v>6.722</v>
      </c>
      <c r="AE20" s="142">
        <f t="shared" si="7"/>
        <v>1.067</v>
      </c>
      <c r="AF20" s="142">
        <f t="shared" si="8"/>
        <v>1.058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1.587</v>
      </c>
      <c r="AM20" s="142">
        <f t="shared" si="10"/>
        <v>1.578</v>
      </c>
      <c r="AN20" s="142">
        <f t="shared" si="11"/>
        <v>1.5825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27.4722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6.076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1.3566</v>
      </c>
      <c r="AV20" s="158">
        <f>IF(AND(AE20&gt;3.5,AF20&gt;3.5),LOOKUP(Sheet1!V20,Sheet2!A$3:A$24,Sheet2!W$3:W$24),LOOKUP(V20,Sheet2!A$3:A$24,Sheet2!V$3:V$24))*G20</f>
        <v>1.70861553593423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15.3110235369415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1.43220000000001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71.75</v>
      </c>
      <c r="BC20" s="161">
        <f t="shared" si="13"/>
        <v>66.5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27.4722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27.4722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4.754</v>
      </c>
      <c r="BV20" s="52">
        <f t="shared" si="20"/>
        <v>2.687</v>
      </c>
      <c r="BW20" s="32">
        <f t="shared" si="21"/>
        <v>14</v>
      </c>
    </row>
    <row r="21" spans="1:75">
      <c r="A21" s="32" t="s">
        <v>75</v>
      </c>
      <c r="B21" s="32">
        <v>7.78</v>
      </c>
      <c r="D21" s="103">
        <f t="shared" si="25"/>
        <v>7.3</v>
      </c>
      <c r="E21" s="103">
        <v>7.78</v>
      </c>
      <c r="F21" s="103">
        <v>6.382</v>
      </c>
      <c r="G21" s="32">
        <v>17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7.3</v>
      </c>
      <c r="X21" s="142">
        <f t="shared" si="27"/>
        <v>7.78</v>
      </c>
      <c r="Y21" s="142">
        <f t="shared" si="28"/>
        <v>6.382</v>
      </c>
      <c r="Z21" s="142">
        <f>Y21+LOOKUP(V21,Sheet2!A$3:A$24,Sheet2!J$3:J$24)</f>
        <v>6.722</v>
      </c>
      <c r="AA21" s="142">
        <f t="shared" si="6"/>
        <v>7.67</v>
      </c>
      <c r="AB21" s="142">
        <f t="shared" si="29"/>
        <v>8.15</v>
      </c>
      <c r="AC21" s="142">
        <f t="shared" si="30"/>
        <v>6.33</v>
      </c>
      <c r="AD21" s="142">
        <f>AC21+LOOKUP(V21,Sheet2!A$3:A$24,Sheet2!J$3:J$24)</f>
        <v>6.67</v>
      </c>
      <c r="AE21" s="142">
        <f t="shared" si="7"/>
        <v>1.058</v>
      </c>
      <c r="AF21" s="142">
        <f t="shared" si="8"/>
        <v>1.48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1.578</v>
      </c>
      <c r="AM21" s="142">
        <f t="shared" si="10"/>
        <v>2</v>
      </c>
      <c r="AN21" s="142">
        <f t="shared" si="11"/>
        <v>1.789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37.71212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7.378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1.6473</v>
      </c>
      <c r="AV21" s="158">
        <f>IF(AND(AE21&gt;3.5,AF21&gt;3.5),LOOKUP(Sheet1!V21,Sheet2!A$3:A$24,Sheet2!W$3:W$24),LOOKUP(V21,Sheet2!A$3:A$24,Sheet2!V$3:V$24))*G21</f>
        <v>2.07474743649156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18.5919571520004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6.09212000000002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94.146</v>
      </c>
      <c r="BC21" s="161">
        <f t="shared" si="13"/>
        <v>85.4306666666667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37.71212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37.71212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5.58</v>
      </c>
      <c r="BV21" s="52">
        <f t="shared" si="20"/>
        <v>3.1</v>
      </c>
      <c r="BW21" s="32">
        <f t="shared" si="21"/>
        <v>17</v>
      </c>
    </row>
    <row r="22" spans="1:75">
      <c r="A22" s="32" t="s">
        <v>76</v>
      </c>
      <c r="B22" s="32">
        <v>8.15</v>
      </c>
      <c r="D22" s="103">
        <f t="shared" si="25"/>
        <v>7.67</v>
      </c>
      <c r="E22" s="103">
        <v>8.15</v>
      </c>
      <c r="F22" s="103">
        <v>6.33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G22 K18:L22 A23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5" t="s">
        <v>79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6"/>
      <c r="AA2" s="71" t="s">
        <v>82</v>
      </c>
      <c r="AB2" s="85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8" t="s">
        <v>107</v>
      </c>
      <c r="AP2" s="99" t="s">
        <v>108</v>
      </c>
      <c r="AQ2" s="99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11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3" t="s">
        <v>86</v>
      </c>
      <c r="F32" s="83" t="s">
        <v>116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13.454</v>
      </c>
      <c r="E4" s="39"/>
      <c r="F4" s="39"/>
      <c r="P4" s="34"/>
      <c r="Q4" s="33" t="s">
        <v>43</v>
      </c>
      <c r="R4" s="37" t="s">
        <v>161</v>
      </c>
      <c r="S4" s="56">
        <f>D4</f>
        <v>13.454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181.3498155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181.3498155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115.994208970138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41">
        <f>D8+D10</f>
        <v>115.994208970138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2.53583196827165</v>
      </c>
    </row>
    <row r="8" ht="15" customHeight="1" spans="1:21">
      <c r="A8" s="44"/>
      <c r="B8" s="33" t="s">
        <v>164</v>
      </c>
      <c r="C8" s="37" t="s">
        <v>161</v>
      </c>
      <c r="D8" s="38">
        <f>(SUM(Sheet1!AX:AX)+SUM(Sheet1!AY:AY))*D1</f>
        <v>106.376148970138</v>
      </c>
      <c r="E8" s="42"/>
      <c r="F8" s="42"/>
      <c r="G8" s="29"/>
      <c r="H8" s="29"/>
      <c r="J8" s="29"/>
      <c r="P8" s="45"/>
      <c r="Q8" s="33" t="s">
        <v>166</v>
      </c>
      <c r="R8" s="37" t="s">
        <v>161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2.53583196827165</v>
      </c>
      <c r="E9" s="42"/>
      <c r="F9" s="42"/>
      <c r="G9" s="29"/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547.898</v>
      </c>
    </row>
    <row r="10" ht="15" customHeight="1" spans="1:20">
      <c r="A10" s="44"/>
      <c r="B10" s="33" t="s">
        <v>169</v>
      </c>
      <c r="C10" s="37" t="s">
        <v>161</v>
      </c>
      <c r="D10" s="38">
        <f>SUM(Sheet1!AZ:AZ)*D1</f>
        <v>9.61806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17.0794648</v>
      </c>
      <c r="T10" s="29"/>
    </row>
    <row r="11" ht="15" customHeight="1" spans="1:19">
      <c r="A11" s="45"/>
      <c r="B11" s="33" t="s">
        <v>166</v>
      </c>
      <c r="C11" s="37" t="s">
        <v>161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547.898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543.932</v>
      </c>
      <c r="E13" s="37" t="s">
        <v>170</v>
      </c>
      <c r="F13" s="46">
        <f>D13*Sheet3!$Q$13</f>
        <v>17.0794648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52">
        <f>D24</f>
        <v>181.3498155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161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181.3498155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82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